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905"/>
  </bookViews>
  <sheets>
    <sheet name="Ds hs THPT" sheetId="7" r:id="rId1"/>
    <sheet name="Sheet2" sheetId="2" r:id="rId2"/>
    <sheet name="Sheet3" sheetId="3" r:id="rId3"/>
  </sheets>
  <definedNames>
    <definedName name="_xlnm._FilterDatabase" localSheetId="0" hidden="1">'Ds hs THPT'!$A$6:$O$18</definedName>
  </definedNames>
  <calcPr calcId="144525"/>
</workbook>
</file>

<file path=xl/calcChain.xml><?xml version="1.0" encoding="utf-8"?>
<calcChain xmlns="http://schemas.openxmlformats.org/spreadsheetml/2006/main">
  <c r="C61" i="7" l="1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D38" i="7" l="1"/>
  <c r="C20" i="7"/>
  <c r="C36" i="7" l="1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D18" i="7"/>
  <c r="D21" i="7" l="1"/>
</calcChain>
</file>

<file path=xl/sharedStrings.xml><?xml version="1.0" encoding="utf-8"?>
<sst xmlns="http://schemas.openxmlformats.org/spreadsheetml/2006/main" count="164" uniqueCount="130">
  <si>
    <t>CỘNG HÒA XÃ HỘI CHỦ NGHĨA VIỆT NAM</t>
  </si>
  <si>
    <t>Độc lập - Tự do - Hạnh phúc</t>
  </si>
  <si>
    <t>STT</t>
  </si>
  <si>
    <t>TÊN</t>
  </si>
  <si>
    <t>Ngày sinh</t>
  </si>
  <si>
    <t>Nữ</t>
  </si>
  <si>
    <t>Dân
 tộc</t>
  </si>
  <si>
    <t xml:space="preserve">
 Lớp</t>
  </si>
  <si>
    <t>Họ &amp; tên
CHA hoặc MẸ</t>
  </si>
  <si>
    <t>Hộ  khẩu</t>
  </si>
  <si>
    <t>Số nhà</t>
  </si>
  <si>
    <t>DP</t>
  </si>
  <si>
    <t>Phường</t>
  </si>
  <si>
    <t>Quận</t>
  </si>
  <si>
    <t>LƯU 
BAN</t>
  </si>
  <si>
    <t>khuyết tật</t>
  </si>
  <si>
    <t>Điện 
thoại</t>
  </si>
  <si>
    <t/>
  </si>
  <si>
    <t>Kinh</t>
  </si>
  <si>
    <t>11</t>
  </si>
  <si>
    <t>Hoa</t>
  </si>
  <si>
    <t>13</t>
  </si>
  <si>
    <t>14</t>
  </si>
  <si>
    <t>1</t>
  </si>
  <si>
    <t>6</t>
  </si>
  <si>
    <t>Bình Chánh</t>
  </si>
  <si>
    <t>Bình Tân</t>
  </si>
  <si>
    <t>An Lạc A</t>
  </si>
  <si>
    <t>Bình Trị Đông</t>
  </si>
  <si>
    <t>Bình Trị Đông A</t>
  </si>
  <si>
    <t>Bình Thạnh</t>
  </si>
  <si>
    <t>Củ Chi</t>
  </si>
  <si>
    <t>Tân Bình</t>
  </si>
  <si>
    <t>Tân Phú</t>
  </si>
  <si>
    <t>Hòa Thạnh</t>
  </si>
  <si>
    <t>Phú Trung</t>
  </si>
  <si>
    <t>Tân Thành</t>
  </si>
  <si>
    <r>
      <t xml:space="preserve">Nữ Hoa </t>
    </r>
    <r>
      <rPr>
        <b/>
        <sz val="12"/>
        <rFont val="Times New Roman"/>
        <family val="1"/>
      </rPr>
      <t>:</t>
    </r>
  </si>
  <si>
    <t>học sinh.</t>
  </si>
  <si>
    <r>
      <t xml:space="preserve">Phường </t>
    </r>
    <r>
      <rPr>
        <b/>
        <sz val="12"/>
        <rFont val="Times New Roman"/>
        <family val="1"/>
      </rPr>
      <t>1</t>
    </r>
  </si>
  <si>
    <r>
      <t xml:space="preserve">Phường </t>
    </r>
    <r>
      <rPr>
        <b/>
        <sz val="12"/>
        <rFont val="Times New Roman"/>
        <family val="1"/>
      </rPr>
      <t>2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</si>
  <si>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3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</si>
  <si>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4</t>
    </r>
  </si>
  <si>
    <r>
      <t xml:space="preserve">Phường </t>
    </r>
    <r>
      <rPr>
        <b/>
        <sz val="12"/>
        <rFont val="Times New Roman"/>
        <family val="1"/>
      </rPr>
      <t>5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</si>
  <si>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6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</si>
  <si>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7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</si>
  <si>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8</t>
    </r>
  </si>
  <si>
    <r>
      <t xml:space="preserve">Phường </t>
    </r>
    <r>
      <rPr>
        <b/>
        <sz val="12"/>
        <rFont val="Times New Roman"/>
        <family val="1"/>
      </rPr>
      <t>9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</si>
  <si>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10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</si>
  <si>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11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</si>
  <si>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12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</si>
  <si>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13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</si>
  <si>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14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</si>
  <si>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15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</si>
  <si>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16</t>
    </r>
    <r>
      <rPr>
        <sz val="12"/>
        <rFont val="Vni-times"/>
      </rPr>
      <t/>
    </r>
  </si>
  <si>
    <t>Hiệu  trưởng</t>
  </si>
  <si>
    <t>X</t>
  </si>
  <si>
    <t>Lê Thị Huyền</t>
  </si>
  <si>
    <t>TP. HCM</t>
  </si>
  <si>
    <t>Tạm trú</t>
  </si>
  <si>
    <t>Tổng cộng:</t>
  </si>
  <si>
    <t>13/10/2000</t>
  </si>
  <si>
    <t>Tỉnh</t>
  </si>
  <si>
    <t>HỒ ĐẶNG THẢO ANH</t>
  </si>
  <si>
    <t>PHẠM THỊ TÚ ANH</t>
  </si>
  <si>
    <t>HUỲNH HƯƠNG NGỌC ÁNH</t>
  </si>
  <si>
    <t>NGUYỄN TRƯƠNG NGỌC ÁNH</t>
  </si>
  <si>
    <t>TRƯƠNG TƯỜNG BÁCH</t>
  </si>
  <si>
    <t>ĐOÀN CHÍ BÌNH</t>
  </si>
  <si>
    <t>LỮ THANH BÌNH</t>
  </si>
  <si>
    <t>KHA NGỌC CHÂU</t>
  </si>
  <si>
    <t>TSOI Ý VY</t>
  </si>
  <si>
    <t>04/06/2000</t>
  </si>
  <si>
    <t>16/04/2000</t>
  </si>
  <si>
    <t>18/08/2000</t>
  </si>
  <si>
    <t>31/01/2000</t>
  </si>
  <si>
    <t>20/08/2000</t>
  </si>
  <si>
    <t>15/08/2000</t>
  </si>
  <si>
    <t>23/05/2000</t>
  </si>
  <si>
    <t>12A1</t>
  </si>
  <si>
    <t>12A19</t>
  </si>
  <si>
    <t>Đặng Thị Thêm</t>
  </si>
  <si>
    <t>Phan Thị Kim Tuyến</t>
  </si>
  <si>
    <t>Nguyễn Thị Minh Bé</t>
  </si>
  <si>
    <t>Trần Thị Quỳnh Trân</t>
  </si>
  <si>
    <t>Lê Thị Huường</t>
  </si>
  <si>
    <t>Lâm Quế Hương</t>
  </si>
  <si>
    <t>Nguyễn Thị Mỹ Hà</t>
  </si>
  <si>
    <t>Phạm Kiều Nam Phương</t>
  </si>
  <si>
    <t>42 Lô B Tạ Mỹ Duật</t>
  </si>
  <si>
    <t>121 Tầng 3 Phạm Văn Chí</t>
  </si>
  <si>
    <t>93/33 Bình Thới</t>
  </si>
  <si>
    <t>86/35 Trịnh Đình Trọng</t>
  </si>
  <si>
    <t>B901-685 Âu Cơ</t>
  </si>
  <si>
    <t>77 Tuệ Tĩnh</t>
  </si>
  <si>
    <t>639/64 Hương Lộ 2</t>
  </si>
  <si>
    <t>35/7/20 Ao Đôi</t>
  </si>
  <si>
    <t>62 Thoại ngọc hầu</t>
  </si>
  <si>
    <t>Phú Nhuận</t>
  </si>
  <si>
    <t>0917873390</t>
  </si>
  <si>
    <t>0915674911</t>
  </si>
  <si>
    <t>0967389172</t>
  </si>
  <si>
    <t>01669265725</t>
  </si>
  <si>
    <t>0909279090</t>
  </si>
  <si>
    <t>0907881289</t>
  </si>
  <si>
    <t>01665159228</t>
  </si>
  <si>
    <t>0933242638</t>
  </si>
  <si>
    <t>0909161415</t>
  </si>
  <si>
    <t>Quận 1</t>
  </si>
  <si>
    <t>Quận 2</t>
  </si>
  <si>
    <t>Quận 3</t>
  </si>
  <si>
    <t>Quận 4</t>
  </si>
  <si>
    <t>Quận 5</t>
  </si>
  <si>
    <t>Quận 6</t>
  </si>
  <si>
    <t>Quận 7</t>
  </si>
  <si>
    <t>Quận 8</t>
  </si>
  <si>
    <t>Quận 9</t>
  </si>
  <si>
    <t>Quận 10</t>
  </si>
  <si>
    <t>Quận 11</t>
  </si>
  <si>
    <t>Quận 12</t>
  </si>
  <si>
    <t>Gò vấp</t>
  </si>
  <si>
    <t>Thủ Đức</t>
  </si>
  <si>
    <t>Hóc Môn</t>
  </si>
  <si>
    <t>Cần Giờ</t>
  </si>
  <si>
    <t>Nhà Bè</t>
  </si>
  <si>
    <t>DANH  SÁCH   HỌC  SINH  TRƯỜNG THPT ...................</t>
  </si>
  <si>
    <t>TRƯỜNG THPT ........................</t>
  </si>
  <si>
    <t>Năm  học  2019 -  2020</t>
  </si>
  <si>
    <t>Quận 11, ngày    tháng  9 năm  2019.</t>
  </si>
  <si>
    <t>SỞ GIÁO DỤC VÀ ĐÀO TẠO TPHCM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</si>
</sst>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\ ;\(\$#,##0\)"/>
  </numFmts>
  <fonts count="25" x14ac:knownFonts="1">
    <font>
      <sz val="11"/>
      <color theme="1"/>
      <name val="Calibri"/>
      <family val="2"/>
      <scheme val="minor"/>
    </font>
    <font>
      <sz val="12"/>
      <name val="Vni-times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u/>
      <sz val="10"/>
      <name val="Times New Roman"/>
      <family val="1"/>
    </font>
    <font>
      <b/>
      <u/>
      <sz val="12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i/>
      <sz val="10"/>
      <name val="Times New Roman"/>
      <family val="1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i/>
      <sz val="14"/>
      <name val="Times New Roman"/>
      <family val="1"/>
    </font>
    <font>
      <sz val="11"/>
      <color theme="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3" applyNumberFormat="0" applyFont="0" applyFill="0" applyAlignment="0" applyProtection="0"/>
  </cellStyleXfs>
  <cellXfs count="99">
    <xf numFmtId="0" fontId="0" fillId="0" borderId="0" xfId="0"/>
    <xf numFmtId="0" fontId="1" fillId="0" borderId="0" xfId="1"/>
    <xf numFmtId="0" fontId="7" fillId="0" borderId="0" xfId="1" applyFont="1" applyBorder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/>
    <xf numFmtId="0" fontId="18" fillId="0" borderId="0" xfId="1" applyFont="1"/>
    <xf numFmtId="0" fontId="18" fillId="0" borderId="0" xfId="1" applyFont="1" applyFill="1"/>
    <xf numFmtId="0" fontId="9" fillId="0" borderId="0" xfId="1" applyFont="1" applyAlignment="1">
      <alignment horizontal="center"/>
    </xf>
    <xf numFmtId="0" fontId="10" fillId="0" borderId="0" xfId="1" applyFont="1" applyFill="1" applyAlignment="1">
      <alignment horizontal="center"/>
    </xf>
    <xf numFmtId="0" fontId="7" fillId="0" borderId="7" xfId="1" applyFont="1" applyBorder="1" applyAlignment="1">
      <alignment horizontal="right"/>
    </xf>
    <xf numFmtId="0" fontId="18" fillId="0" borderId="0" xfId="1" applyFont="1" applyAlignment="1">
      <alignment horizontal="center"/>
    </xf>
    <xf numFmtId="0" fontId="19" fillId="0" borderId="4" xfId="1" applyFont="1" applyBorder="1" applyAlignment="1">
      <alignment horizontal="center" vertical="center"/>
    </xf>
    <xf numFmtId="0" fontId="20" fillId="0" borderId="4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 vertical="center"/>
    </xf>
    <xf numFmtId="0" fontId="21" fillId="0" borderId="4" xfId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/>
    </xf>
    <xf numFmtId="0" fontId="6" fillId="0" borderId="4" xfId="1" applyFont="1" applyBorder="1"/>
    <xf numFmtId="0" fontId="7" fillId="0" borderId="0" xfId="1" applyFont="1" applyAlignment="1">
      <alignment horizontal="left"/>
    </xf>
    <xf numFmtId="0" fontId="19" fillId="0" borderId="4" xfId="1" applyFont="1" applyBorder="1" applyAlignment="1">
      <alignment horizontal="left" vertical="center"/>
    </xf>
    <xf numFmtId="0" fontId="1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3" fillId="0" borderId="0" xfId="1" applyFont="1" applyFill="1" applyBorder="1" applyAlignment="1">
      <alignment horizontal="left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right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Fill="1" applyBorder="1" applyAlignment="1">
      <alignment horizontal="right"/>
    </xf>
    <xf numFmtId="0" fontId="1" fillId="0" borderId="0" xfId="1" applyBorder="1"/>
    <xf numFmtId="0" fontId="7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0" xfId="1" applyFont="1" applyBorder="1"/>
    <xf numFmtId="0" fontId="0" fillId="0" borderId="0" xfId="0" applyBorder="1"/>
    <xf numFmtId="0" fontId="10" fillId="0" borderId="4" xfId="1" applyFont="1" applyFill="1" applyBorder="1" applyAlignment="1">
      <alignment horizontal="right"/>
    </xf>
    <xf numFmtId="0" fontId="13" fillId="0" borderId="4" xfId="1" applyFont="1" applyFill="1" applyBorder="1" applyAlignment="1">
      <alignment horizontal="center"/>
    </xf>
    <xf numFmtId="0" fontId="0" fillId="0" borderId="9" xfId="0" applyBorder="1"/>
    <xf numFmtId="0" fontId="6" fillId="0" borderId="22" xfId="1" applyFont="1" applyBorder="1"/>
    <xf numFmtId="0" fontId="0" fillId="0" borderId="6" xfId="0" applyBorder="1"/>
    <xf numFmtId="0" fontId="23" fillId="0" borderId="4" xfId="0" applyFont="1" applyBorder="1"/>
    <xf numFmtId="0" fontId="6" fillId="0" borderId="6" xfId="1" applyFont="1" applyBorder="1"/>
    <xf numFmtId="0" fontId="23" fillId="0" borderId="6" xfId="0" applyFont="1" applyBorder="1"/>
    <xf numFmtId="0" fontId="23" fillId="0" borderId="8" xfId="0" applyFont="1" applyBorder="1"/>
    <xf numFmtId="0" fontId="23" fillId="0" borderId="23" xfId="0" applyFont="1" applyBorder="1"/>
    <xf numFmtId="0" fontId="24" fillId="0" borderId="4" xfId="1" applyFont="1" applyBorder="1" applyAlignment="1">
      <alignment horizontal="center"/>
    </xf>
    <xf numFmtId="0" fontId="11" fillId="0" borderId="4" xfId="1" applyFont="1" applyBorder="1"/>
    <xf numFmtId="0" fontId="11" fillId="0" borderId="4" xfId="1" applyFont="1" applyBorder="1" applyAlignment="1">
      <alignment horizontal="center"/>
    </xf>
    <xf numFmtId="0" fontId="11" fillId="0" borderId="4" xfId="1" applyFont="1" applyBorder="1" applyAlignment="1">
      <alignment horizontal="left"/>
    </xf>
    <xf numFmtId="14" fontId="11" fillId="0" borderId="4" xfId="1" applyNumberFormat="1" applyFont="1" applyBorder="1" applyAlignment="1">
      <alignment horizontal="left"/>
    </xf>
    <xf numFmtId="0" fontId="9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3" fillId="0" borderId="0" xfId="1" quotePrefix="1" applyFont="1" applyAlignment="1">
      <alignment horizontal="center" vertical="center"/>
    </xf>
    <xf numFmtId="0" fontId="13" fillId="0" borderId="0" xfId="1" quotePrefix="1" applyFont="1" applyAlignment="1">
      <alignment horizontal="left" vertical="center"/>
    </xf>
    <xf numFmtId="0" fontId="7" fillId="0" borderId="1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8" fillId="0" borderId="1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13" fillId="0" borderId="0" xfId="1" applyFont="1" applyBorder="1" applyAlignment="1">
      <alignment horizontal="left"/>
    </xf>
    <xf numFmtId="0" fontId="17" fillId="0" borderId="10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22" fillId="0" borderId="0" xfId="1" applyFont="1" applyAlignment="1">
      <alignment horizontal="center"/>
    </xf>
  </cellXfs>
  <cellStyles count="11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2 2" xfId="9"/>
    <cellStyle name="Normal" xfId="0" builtinId="0"/>
    <cellStyle name="Normal 2" xfId="1"/>
    <cellStyle name="Tot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tabSelected="1" workbookViewId="0">
      <selection activeCell="K22" sqref="K22"/>
    </sheetView>
  </sheetViews>
  <sheetFormatPr defaultRowHeight="15" x14ac:dyDescent="0.25"/>
  <cols>
    <col min="1" max="1" width="4.5703125" customWidth="1"/>
    <col min="2" max="2" width="25.28515625" customWidth="1"/>
    <col min="3" max="3" width="9" customWidth="1"/>
    <col min="4" max="4" width="4.5703125" customWidth="1"/>
    <col min="5" max="5" width="6.28515625" customWidth="1"/>
    <col min="6" max="6" width="6.140625" customWidth="1"/>
    <col min="7" max="7" width="17" customWidth="1"/>
    <col min="8" max="8" width="8" hidden="1" customWidth="1"/>
    <col min="9" max="9" width="19.7109375" customWidth="1"/>
    <col min="10" max="10" width="5.85546875" hidden="1" customWidth="1"/>
    <col min="11" max="11" width="10" customWidth="1"/>
    <col min="12" max="12" width="8.42578125" customWidth="1"/>
    <col min="13" max="13" width="5.5703125" customWidth="1"/>
    <col min="14" max="14" width="5.85546875" customWidth="1"/>
    <col min="15" max="15" width="13.7109375" bestFit="1" customWidth="1"/>
  </cols>
  <sheetData>
    <row r="1" spans="1:15" ht="17.25" x14ac:dyDescent="0.3">
      <c r="A1" s="61" t="s">
        <v>129</v>
      </c>
      <c r="B1" s="61"/>
      <c r="C1" s="61"/>
      <c r="D1" s="61"/>
      <c r="E1" s="61"/>
      <c r="F1" s="1"/>
      <c r="G1" s="1"/>
      <c r="H1" s="1"/>
      <c r="I1" s="62" t="s">
        <v>0</v>
      </c>
      <c r="J1" s="62"/>
      <c r="K1" s="62"/>
      <c r="L1" s="62"/>
      <c r="M1" s="62"/>
      <c r="N1" s="62"/>
      <c r="O1" s="62"/>
    </row>
    <row r="2" spans="1:15" ht="17.25" x14ac:dyDescent="0.3">
      <c r="A2" s="63" t="s">
        <v>126</v>
      </c>
      <c r="B2" s="63"/>
      <c r="C2" s="63"/>
      <c r="D2" s="63"/>
      <c r="E2" s="63"/>
      <c r="F2" s="1"/>
      <c r="G2" s="1"/>
      <c r="H2" s="1"/>
      <c r="I2" s="64" t="s">
        <v>1</v>
      </c>
      <c r="J2" s="64"/>
      <c r="K2" s="64"/>
      <c r="L2" s="64"/>
      <c r="M2" s="64"/>
      <c r="N2" s="64"/>
      <c r="O2" s="64"/>
    </row>
    <row r="3" spans="1:15" ht="21" customHeight="1" x14ac:dyDescent="0.25">
      <c r="A3" s="59" t="s">
        <v>125</v>
      </c>
      <c r="B3" s="65"/>
      <c r="C3" s="65"/>
      <c r="D3" s="65"/>
      <c r="E3" s="65"/>
      <c r="F3" s="65"/>
      <c r="G3" s="65"/>
      <c r="H3" s="65"/>
      <c r="I3" s="66"/>
      <c r="J3" s="65"/>
      <c r="K3" s="65"/>
      <c r="L3" s="65"/>
      <c r="M3" s="65"/>
      <c r="N3" s="65"/>
      <c r="O3" s="65"/>
    </row>
    <row r="4" spans="1:15" ht="20.25" x14ac:dyDescent="0.25">
      <c r="A4" s="58" t="s">
        <v>127</v>
      </c>
      <c r="B4" s="59"/>
      <c r="C4" s="59"/>
      <c r="D4" s="59"/>
      <c r="E4" s="59"/>
      <c r="F4" s="59"/>
      <c r="G4" s="59"/>
      <c r="H4" s="59"/>
      <c r="I4" s="60"/>
      <c r="J4" s="59"/>
      <c r="K4" s="59"/>
      <c r="L4" s="59"/>
      <c r="M4" s="59"/>
      <c r="N4" s="59"/>
      <c r="O4" s="59"/>
    </row>
    <row r="5" spans="1:15" x14ac:dyDescent="0.25">
      <c r="A5" s="67" t="s">
        <v>2</v>
      </c>
      <c r="B5" s="69" t="s">
        <v>3</v>
      </c>
      <c r="C5" s="71" t="s">
        <v>4</v>
      </c>
      <c r="D5" s="71" t="s">
        <v>5</v>
      </c>
      <c r="E5" s="73" t="s">
        <v>6</v>
      </c>
      <c r="F5" s="77" t="s">
        <v>7</v>
      </c>
      <c r="G5" s="77" t="s">
        <v>8</v>
      </c>
      <c r="H5" s="79" t="s">
        <v>9</v>
      </c>
      <c r="I5" s="81" t="s">
        <v>10</v>
      </c>
      <c r="J5" s="81" t="s">
        <v>11</v>
      </c>
      <c r="K5" s="71" t="s">
        <v>12</v>
      </c>
      <c r="L5" s="71" t="s">
        <v>13</v>
      </c>
      <c r="M5" s="73" t="s">
        <v>14</v>
      </c>
      <c r="N5" s="83" t="s">
        <v>15</v>
      </c>
      <c r="O5" s="79" t="s">
        <v>16</v>
      </c>
    </row>
    <row r="6" spans="1:15" x14ac:dyDescent="0.25">
      <c r="A6" s="68"/>
      <c r="B6" s="70"/>
      <c r="C6" s="72"/>
      <c r="D6" s="72"/>
      <c r="E6" s="74"/>
      <c r="F6" s="78"/>
      <c r="G6" s="78"/>
      <c r="H6" s="80"/>
      <c r="I6" s="82"/>
      <c r="J6" s="82"/>
      <c r="K6" s="72"/>
      <c r="L6" s="72"/>
      <c r="M6" s="72"/>
      <c r="N6" s="84"/>
      <c r="O6" s="80"/>
    </row>
    <row r="7" spans="1:15" ht="15.75" x14ac:dyDescent="0.25">
      <c r="A7" s="21">
        <v>1</v>
      </c>
      <c r="B7" s="17"/>
      <c r="C7" s="18">
        <v>3</v>
      </c>
      <c r="D7" s="18">
        <v>4</v>
      </c>
      <c r="E7" s="18">
        <v>5</v>
      </c>
      <c r="F7" s="16">
        <v>6</v>
      </c>
      <c r="G7" s="24">
        <v>7</v>
      </c>
      <c r="H7" s="19">
        <v>8</v>
      </c>
      <c r="I7" s="24">
        <v>9</v>
      </c>
      <c r="J7" s="16">
        <v>10</v>
      </c>
      <c r="K7" s="18">
        <v>11</v>
      </c>
      <c r="L7" s="18">
        <v>12</v>
      </c>
      <c r="M7" s="18">
        <v>13</v>
      </c>
      <c r="N7" s="20">
        <v>14</v>
      </c>
      <c r="O7" s="20">
        <v>15</v>
      </c>
    </row>
    <row r="8" spans="1:15" x14ac:dyDescent="0.25">
      <c r="A8" s="53">
        <v>1</v>
      </c>
      <c r="B8" s="54" t="s">
        <v>63</v>
      </c>
      <c r="C8" s="54" t="s">
        <v>72</v>
      </c>
      <c r="D8" s="55" t="s">
        <v>56</v>
      </c>
      <c r="E8" s="55" t="s">
        <v>18</v>
      </c>
      <c r="F8" s="55" t="s">
        <v>79</v>
      </c>
      <c r="G8" s="56" t="s">
        <v>81</v>
      </c>
      <c r="H8" s="55" t="s">
        <v>62</v>
      </c>
      <c r="I8" s="56" t="s">
        <v>89</v>
      </c>
      <c r="J8" s="55"/>
      <c r="K8" s="55" t="s">
        <v>27</v>
      </c>
      <c r="L8" s="55" t="s">
        <v>26</v>
      </c>
      <c r="M8" s="55"/>
      <c r="N8" s="55"/>
      <c r="O8" s="55" t="s">
        <v>99</v>
      </c>
    </row>
    <row r="9" spans="1:15" x14ac:dyDescent="0.25">
      <c r="A9" s="53">
        <v>2</v>
      </c>
      <c r="B9" s="54" t="s">
        <v>64</v>
      </c>
      <c r="C9" s="54" t="s">
        <v>73</v>
      </c>
      <c r="D9" s="55" t="s">
        <v>56</v>
      </c>
      <c r="E9" s="55" t="s">
        <v>18</v>
      </c>
      <c r="F9" s="55" t="s">
        <v>79</v>
      </c>
      <c r="G9" s="56" t="s">
        <v>82</v>
      </c>
      <c r="H9" s="55" t="s">
        <v>58</v>
      </c>
      <c r="I9" s="56" t="s">
        <v>90</v>
      </c>
      <c r="J9" s="55"/>
      <c r="K9" s="55" t="s">
        <v>23</v>
      </c>
      <c r="L9" s="55" t="s">
        <v>24</v>
      </c>
      <c r="M9" s="55"/>
      <c r="N9" s="55"/>
      <c r="O9" s="55" t="s">
        <v>100</v>
      </c>
    </row>
    <row r="10" spans="1:15" x14ac:dyDescent="0.25">
      <c r="A10" s="53">
        <v>3</v>
      </c>
      <c r="B10" s="54" t="s">
        <v>65</v>
      </c>
      <c r="C10" s="57">
        <v>36714</v>
      </c>
      <c r="D10" s="55" t="s">
        <v>56</v>
      </c>
      <c r="E10" s="55" t="s">
        <v>18</v>
      </c>
      <c r="F10" s="55" t="s">
        <v>79</v>
      </c>
      <c r="G10" s="56" t="s">
        <v>57</v>
      </c>
      <c r="H10" s="55" t="s">
        <v>58</v>
      </c>
      <c r="I10" s="56" t="s">
        <v>91</v>
      </c>
      <c r="J10" s="55"/>
      <c r="K10" s="55" t="s">
        <v>22</v>
      </c>
      <c r="L10" s="55" t="s">
        <v>19</v>
      </c>
      <c r="M10" s="55"/>
      <c r="N10" s="55"/>
      <c r="O10" s="55" t="s">
        <v>101</v>
      </c>
    </row>
    <row r="11" spans="1:15" x14ac:dyDescent="0.25">
      <c r="A11" s="53">
        <v>4</v>
      </c>
      <c r="B11" s="54" t="s">
        <v>66</v>
      </c>
      <c r="C11" s="54" t="s">
        <v>74</v>
      </c>
      <c r="D11" s="55" t="s">
        <v>56</v>
      </c>
      <c r="E11" s="55" t="s">
        <v>18</v>
      </c>
      <c r="F11" s="55" t="s">
        <v>79</v>
      </c>
      <c r="G11" s="56" t="s">
        <v>83</v>
      </c>
      <c r="H11" s="55" t="s">
        <v>59</v>
      </c>
      <c r="I11" s="56" t="s">
        <v>92</v>
      </c>
      <c r="J11" s="55"/>
      <c r="K11" s="55" t="s">
        <v>35</v>
      </c>
      <c r="L11" s="55" t="s">
        <v>33</v>
      </c>
      <c r="M11" s="55"/>
      <c r="N11" s="55"/>
      <c r="O11" s="55" t="s">
        <v>102</v>
      </c>
    </row>
    <row r="12" spans="1:15" x14ac:dyDescent="0.25">
      <c r="A12" s="53">
        <v>5</v>
      </c>
      <c r="B12" s="54" t="s">
        <v>67</v>
      </c>
      <c r="C12" s="57" t="s">
        <v>75</v>
      </c>
      <c r="D12" s="55" t="s">
        <v>17</v>
      </c>
      <c r="E12" s="55" t="s">
        <v>18</v>
      </c>
      <c r="F12" s="55" t="s">
        <v>79</v>
      </c>
      <c r="G12" s="56" t="s">
        <v>84</v>
      </c>
      <c r="H12" s="55" t="s">
        <v>58</v>
      </c>
      <c r="I12" s="56" t="s">
        <v>93</v>
      </c>
      <c r="J12" s="55"/>
      <c r="K12" s="55" t="s">
        <v>36</v>
      </c>
      <c r="L12" s="55" t="s">
        <v>33</v>
      </c>
      <c r="M12" s="55"/>
      <c r="N12" s="55"/>
      <c r="O12" s="55" t="s">
        <v>103</v>
      </c>
    </row>
    <row r="13" spans="1:15" x14ac:dyDescent="0.25">
      <c r="A13" s="53">
        <v>6</v>
      </c>
      <c r="B13" s="54" t="s">
        <v>68</v>
      </c>
      <c r="C13" s="54" t="s">
        <v>76</v>
      </c>
      <c r="D13" s="55" t="s">
        <v>17</v>
      </c>
      <c r="E13" s="55" t="s">
        <v>18</v>
      </c>
      <c r="F13" s="55" t="s">
        <v>79</v>
      </c>
      <c r="G13" s="56" t="s">
        <v>85</v>
      </c>
      <c r="H13" s="55" t="s">
        <v>58</v>
      </c>
      <c r="I13" s="56" t="s">
        <v>94</v>
      </c>
      <c r="J13" s="55"/>
      <c r="K13" s="55" t="s">
        <v>21</v>
      </c>
      <c r="L13" s="55" t="s">
        <v>19</v>
      </c>
      <c r="M13" s="55"/>
      <c r="N13" s="55"/>
      <c r="O13" s="55" t="s">
        <v>104</v>
      </c>
    </row>
    <row r="14" spans="1:15" x14ac:dyDescent="0.25">
      <c r="A14" s="53">
        <v>7</v>
      </c>
      <c r="B14" s="54" t="s">
        <v>69</v>
      </c>
      <c r="C14" s="54" t="s">
        <v>77</v>
      </c>
      <c r="D14" s="55" t="s">
        <v>56</v>
      </c>
      <c r="E14" s="55" t="s">
        <v>20</v>
      </c>
      <c r="F14" s="55" t="s">
        <v>79</v>
      </c>
      <c r="G14" s="56" t="s">
        <v>86</v>
      </c>
      <c r="H14" s="55" t="s">
        <v>58</v>
      </c>
      <c r="I14" s="56" t="s">
        <v>95</v>
      </c>
      <c r="J14" s="55"/>
      <c r="K14" s="55" t="s">
        <v>28</v>
      </c>
      <c r="L14" s="55" t="s">
        <v>26</v>
      </c>
      <c r="M14" s="55"/>
      <c r="N14" s="55"/>
      <c r="O14" s="55" t="s">
        <v>105</v>
      </c>
    </row>
    <row r="15" spans="1:15" x14ac:dyDescent="0.25">
      <c r="A15" s="53">
        <v>8</v>
      </c>
      <c r="B15" s="54" t="s">
        <v>70</v>
      </c>
      <c r="C15" s="54" t="s">
        <v>61</v>
      </c>
      <c r="D15" s="55" t="s">
        <v>56</v>
      </c>
      <c r="E15" s="55" t="s">
        <v>20</v>
      </c>
      <c r="F15" s="55" t="s">
        <v>79</v>
      </c>
      <c r="G15" s="56" t="s">
        <v>87</v>
      </c>
      <c r="H15" s="55" t="s">
        <v>58</v>
      </c>
      <c r="I15" s="56" t="s">
        <v>96</v>
      </c>
      <c r="J15" s="55"/>
      <c r="K15" s="55" t="s">
        <v>29</v>
      </c>
      <c r="L15" s="55" t="s">
        <v>26</v>
      </c>
      <c r="M15" s="55"/>
      <c r="N15" s="55"/>
      <c r="O15" s="55" t="s">
        <v>106</v>
      </c>
    </row>
    <row r="16" spans="1:15" x14ac:dyDescent="0.25">
      <c r="A16" s="53">
        <v>9</v>
      </c>
      <c r="B16" s="54" t="s">
        <v>71</v>
      </c>
      <c r="C16" s="54" t="s">
        <v>78</v>
      </c>
      <c r="D16" s="55" t="s">
        <v>56</v>
      </c>
      <c r="E16" s="55" t="s">
        <v>20</v>
      </c>
      <c r="F16" s="55" t="s">
        <v>80</v>
      </c>
      <c r="G16" s="56" t="s">
        <v>88</v>
      </c>
      <c r="H16" s="55" t="s">
        <v>58</v>
      </c>
      <c r="I16" s="56" t="s">
        <v>97</v>
      </c>
      <c r="J16" s="55"/>
      <c r="K16" s="56" t="s">
        <v>34</v>
      </c>
      <c r="L16" s="56" t="s">
        <v>33</v>
      </c>
      <c r="M16" s="55"/>
      <c r="N16" s="55"/>
      <c r="O16" s="55" t="s">
        <v>107</v>
      </c>
    </row>
    <row r="17" spans="1:15" s="42" customFormat="1" ht="18.75" x14ac:dyDescent="0.3">
      <c r="A17" s="38"/>
      <c r="B17" s="39"/>
      <c r="C17" s="37"/>
      <c r="D17" s="85"/>
      <c r="E17" s="85"/>
      <c r="F17" s="5"/>
      <c r="G17" s="38"/>
      <c r="H17" s="38"/>
      <c r="I17" s="86"/>
      <c r="J17" s="86"/>
      <c r="K17" s="8"/>
      <c r="L17" s="40"/>
      <c r="M17" s="40"/>
      <c r="N17" s="41"/>
      <c r="O17" s="41"/>
    </row>
    <row r="18" spans="1:15" ht="18.75" x14ac:dyDescent="0.3">
      <c r="A18" s="1"/>
      <c r="B18" s="7"/>
      <c r="C18" s="43" t="s">
        <v>37</v>
      </c>
      <c r="D18" s="44">
        <f>COUNTIFS(D8:D16,"=X",E8:E16,"=Hoa")</f>
        <v>3</v>
      </c>
      <c r="E18" s="5"/>
      <c r="F18" s="5"/>
      <c r="G18" s="1"/>
      <c r="H18" s="1"/>
      <c r="I18" s="34"/>
      <c r="J18" s="34"/>
      <c r="K18" s="8"/>
      <c r="L18" s="9"/>
      <c r="M18" s="9"/>
      <c r="N18" s="3"/>
      <c r="O18" s="3"/>
    </row>
    <row r="19" spans="1:15" ht="18.75" x14ac:dyDescent="0.3">
      <c r="A19" s="1"/>
      <c r="B19" s="7"/>
      <c r="C19" s="1"/>
      <c r="D19" s="5"/>
      <c r="E19" s="5"/>
      <c r="F19" s="5"/>
      <c r="G19" s="27"/>
      <c r="H19" s="5"/>
      <c r="I19" s="75"/>
      <c r="J19" s="76"/>
      <c r="K19" s="8"/>
      <c r="L19" s="9"/>
      <c r="M19" s="9"/>
      <c r="N19" s="3"/>
      <c r="O19" s="3"/>
    </row>
    <row r="20" spans="1:15" ht="21" thickBot="1" x14ac:dyDescent="0.35">
      <c r="A20" s="1"/>
      <c r="B20" s="14" t="s">
        <v>60</v>
      </c>
      <c r="C20" s="12">
        <f>A16</f>
        <v>9</v>
      </c>
      <c r="D20" s="90" t="s">
        <v>38</v>
      </c>
      <c r="E20" s="90"/>
      <c r="F20" s="90"/>
      <c r="G20" s="1"/>
      <c r="H20" s="5"/>
      <c r="I20" s="1"/>
      <c r="J20" s="1"/>
      <c r="K20" s="8"/>
      <c r="L20" s="9"/>
      <c r="M20" s="9"/>
      <c r="N20" s="3"/>
      <c r="O20" s="3"/>
    </row>
    <row r="21" spans="1:15" ht="17.25" x14ac:dyDescent="0.3">
      <c r="A21" s="1"/>
      <c r="B21" s="28" t="s">
        <v>39</v>
      </c>
      <c r="C21" s="31">
        <f>COUNTIFS($K$8:$K$16,1,$L$8:$L$16,11)</f>
        <v>0</v>
      </c>
      <c r="D21" s="91">
        <f>SUM(C21:C36)</f>
        <v>2</v>
      </c>
      <c r="E21" s="92"/>
      <c r="F21" s="1"/>
      <c r="G21" s="23"/>
      <c r="H21" s="35"/>
      <c r="I21" s="1"/>
      <c r="J21" s="1"/>
      <c r="K21" s="1"/>
      <c r="L21" s="1"/>
      <c r="M21" s="1"/>
      <c r="N21" s="1"/>
      <c r="O21" s="1"/>
    </row>
    <row r="22" spans="1:15" ht="17.25" x14ac:dyDescent="0.3">
      <c r="A22" s="1"/>
      <c r="B22" s="29" t="s">
        <v>40</v>
      </c>
      <c r="C22" s="32">
        <f>COUNTIFS($K$8:$K$16,2,$L$8:$L$16,11)</f>
        <v>0</v>
      </c>
      <c r="D22" s="93"/>
      <c r="E22" s="94"/>
      <c r="F22" s="4"/>
      <c r="G22" s="23"/>
      <c r="H22" s="4"/>
      <c r="I22" s="1"/>
      <c r="J22" s="1"/>
      <c r="K22" s="1"/>
      <c r="L22" s="1"/>
      <c r="M22" s="1"/>
      <c r="N22" s="1"/>
      <c r="O22" s="1"/>
    </row>
    <row r="23" spans="1:15" ht="18.75" x14ac:dyDescent="0.3">
      <c r="A23" s="1"/>
      <c r="B23" s="29" t="s">
        <v>41</v>
      </c>
      <c r="C23" s="32">
        <f>COUNTIFS($K$8:$K$16,3,$L$8:$L$16,11)</f>
        <v>0</v>
      </c>
      <c r="D23" s="93"/>
      <c r="E23" s="94"/>
      <c r="F23" s="2"/>
      <c r="G23" s="23"/>
      <c r="H23" s="2"/>
      <c r="I23" s="25"/>
      <c r="J23" s="15"/>
      <c r="K23" s="11"/>
      <c r="L23" s="11"/>
      <c r="M23" s="11"/>
      <c r="N23" s="10"/>
      <c r="O23" s="10"/>
    </row>
    <row r="24" spans="1:15" ht="18.75" x14ac:dyDescent="0.3">
      <c r="A24" s="1"/>
      <c r="B24" s="29" t="s">
        <v>42</v>
      </c>
      <c r="C24" s="32">
        <f>COUNTIFS($K$8:$K$16,4,$L$8:$L$16,11)</f>
        <v>0</v>
      </c>
      <c r="D24" s="93"/>
      <c r="E24" s="94"/>
      <c r="F24" s="2"/>
      <c r="G24" s="23"/>
      <c r="H24" s="2"/>
      <c r="I24" s="25"/>
      <c r="J24" s="15"/>
      <c r="K24" s="11"/>
      <c r="L24" s="11"/>
      <c r="M24" s="11"/>
      <c r="N24" s="10"/>
      <c r="O24" s="10"/>
    </row>
    <row r="25" spans="1:15" ht="18.75" x14ac:dyDescent="0.3">
      <c r="A25" s="1"/>
      <c r="B25" s="29" t="s">
        <v>43</v>
      </c>
      <c r="C25" s="32">
        <f>COUNTIFS($K$8:$K$16,5,$L$8:$L$16,11)</f>
        <v>0</v>
      </c>
      <c r="D25" s="93"/>
      <c r="E25" s="94"/>
      <c r="F25" s="1"/>
      <c r="G25" s="23"/>
      <c r="H25" s="1"/>
      <c r="I25" s="1"/>
      <c r="J25" s="97"/>
      <c r="K25" s="97"/>
      <c r="L25" s="97"/>
      <c r="M25" s="97"/>
      <c r="N25" s="97"/>
      <c r="O25" s="97"/>
    </row>
    <row r="26" spans="1:15" ht="18.75" x14ac:dyDescent="0.3">
      <c r="B26" s="29" t="s">
        <v>44</v>
      </c>
      <c r="C26" s="32">
        <f>COUNTIFS($K$8:$K$16,6,$L$8:$L$16,11)</f>
        <v>0</v>
      </c>
      <c r="D26" s="93"/>
      <c r="E26" s="94"/>
      <c r="F26" s="1"/>
      <c r="G26" s="23"/>
      <c r="H26" s="1"/>
      <c r="I26" s="25"/>
      <c r="J26" s="15"/>
      <c r="K26" s="11"/>
      <c r="L26" s="11"/>
      <c r="M26" s="11"/>
      <c r="N26" s="10"/>
      <c r="O26" s="10"/>
    </row>
    <row r="27" spans="1:15" ht="17.25" x14ac:dyDescent="0.3">
      <c r="B27" s="29" t="s">
        <v>45</v>
      </c>
      <c r="C27" s="32">
        <f>COUNTIFS($K$8:$K$16,7,$L$8:$L$16,11)</f>
        <v>0</v>
      </c>
      <c r="D27" s="93"/>
      <c r="E27" s="94"/>
      <c r="F27" s="1"/>
      <c r="G27" s="23"/>
      <c r="H27" s="1"/>
      <c r="I27" s="1"/>
      <c r="J27" s="1"/>
      <c r="K27" s="1"/>
      <c r="L27" s="1"/>
      <c r="M27" s="1"/>
      <c r="N27" s="1"/>
      <c r="O27" s="1"/>
    </row>
    <row r="28" spans="1:15" ht="17.25" x14ac:dyDescent="0.3">
      <c r="B28" s="29" t="s">
        <v>46</v>
      </c>
      <c r="C28" s="32">
        <f>COUNTIFS($K$8:$K$16,8,$L$8:$L$16,11)</f>
        <v>0</v>
      </c>
      <c r="D28" s="93"/>
      <c r="E28" s="94"/>
      <c r="F28" s="1"/>
      <c r="G28" s="23"/>
      <c r="H28" s="1"/>
      <c r="I28" s="1"/>
      <c r="J28" s="1"/>
      <c r="K28" s="1"/>
      <c r="L28" s="1"/>
      <c r="M28" s="1"/>
      <c r="N28" s="1"/>
      <c r="O28" s="1"/>
    </row>
    <row r="29" spans="1:15" ht="17.25" x14ac:dyDescent="0.3">
      <c r="B29" s="29" t="s">
        <v>47</v>
      </c>
      <c r="C29" s="32">
        <f>COUNTIFS($K$8:$K$16,9,$L$8:$L$16,11)</f>
        <v>0</v>
      </c>
      <c r="D29" s="93"/>
      <c r="E29" s="94"/>
      <c r="F29" s="1"/>
      <c r="G29" s="23"/>
      <c r="H29" s="1"/>
      <c r="I29" s="1"/>
      <c r="J29" s="6"/>
      <c r="K29" s="8"/>
      <c r="L29" s="13"/>
      <c r="M29" s="13"/>
      <c r="N29" s="6"/>
      <c r="O29" s="6"/>
    </row>
    <row r="30" spans="1:15" ht="17.25" x14ac:dyDescent="0.3">
      <c r="B30" s="29" t="s">
        <v>48</v>
      </c>
      <c r="C30" s="32">
        <f>COUNTIFS($K$8:$K$16,10,$L$8:$L$16,11)</f>
        <v>0</v>
      </c>
      <c r="D30" s="93"/>
      <c r="E30" s="94"/>
      <c r="F30" s="1"/>
      <c r="G30" s="23"/>
      <c r="H30" s="1"/>
      <c r="I30" s="1"/>
      <c r="J30" s="1"/>
      <c r="K30" s="1"/>
      <c r="L30" s="1"/>
      <c r="M30" s="1"/>
      <c r="N30" s="1"/>
      <c r="O30" s="1"/>
    </row>
    <row r="31" spans="1:15" ht="17.25" x14ac:dyDescent="0.3">
      <c r="B31" s="29" t="s">
        <v>49</v>
      </c>
      <c r="C31" s="32">
        <f>COUNTIFS($K$8:$K$16,11,$L$8:$L$16,11)</f>
        <v>0</v>
      </c>
      <c r="D31" s="93"/>
      <c r="E31" s="94"/>
      <c r="F31" s="1"/>
      <c r="G31" s="23"/>
      <c r="H31" s="1"/>
      <c r="I31" s="1"/>
      <c r="J31" s="1"/>
      <c r="K31" s="1"/>
      <c r="L31" s="1"/>
      <c r="M31" s="1"/>
      <c r="N31" s="1"/>
      <c r="O31" s="1"/>
    </row>
    <row r="32" spans="1:15" ht="17.25" x14ac:dyDescent="0.3">
      <c r="B32" s="29" t="s">
        <v>50</v>
      </c>
      <c r="C32" s="32">
        <f>COUNTIFS($K$8:$K$16,12,$L$8:$L$16,11)</f>
        <v>0</v>
      </c>
      <c r="D32" s="93"/>
      <c r="E32" s="94"/>
      <c r="F32" s="1"/>
      <c r="G32" s="23"/>
      <c r="H32" s="1"/>
      <c r="I32" s="1"/>
      <c r="J32" s="1"/>
      <c r="K32" s="1"/>
      <c r="L32" s="1"/>
      <c r="M32" s="1"/>
      <c r="N32" s="1"/>
      <c r="O32" s="1"/>
    </row>
    <row r="33" spans="2:15" ht="17.25" x14ac:dyDescent="0.3">
      <c r="B33" s="29" t="s">
        <v>51</v>
      </c>
      <c r="C33" s="32">
        <f>COUNTIFS($K$8:$K$16,13,$L$8:$L$16,11)</f>
        <v>1</v>
      </c>
      <c r="D33" s="93"/>
      <c r="E33" s="94"/>
      <c r="F33" s="1"/>
      <c r="G33" s="23"/>
      <c r="H33" s="1"/>
      <c r="I33" s="26"/>
      <c r="J33" s="36"/>
      <c r="K33" s="1"/>
      <c r="L33" s="9"/>
      <c r="M33" s="9"/>
      <c r="N33" s="3"/>
      <c r="O33" s="3"/>
    </row>
    <row r="34" spans="2:15" ht="17.25" x14ac:dyDescent="0.3">
      <c r="B34" s="29" t="s">
        <v>52</v>
      </c>
      <c r="C34" s="32">
        <f>COUNTIFS($K$8:$K$16,14,$L$8:$L$16,11)</f>
        <v>1</v>
      </c>
      <c r="D34" s="93"/>
      <c r="E34" s="94"/>
      <c r="F34" s="1"/>
      <c r="G34" s="23"/>
      <c r="H34" s="1"/>
      <c r="I34" s="26"/>
      <c r="J34" s="36"/>
      <c r="K34" s="1"/>
      <c r="L34" s="9"/>
      <c r="M34" s="9"/>
      <c r="N34" s="3"/>
      <c r="O34" s="3"/>
    </row>
    <row r="35" spans="2:15" ht="17.25" x14ac:dyDescent="0.3">
      <c r="B35" s="29" t="s">
        <v>53</v>
      </c>
      <c r="C35" s="32">
        <f>COUNTIFS($K$8:$K$16,15,$L$8:$L$16,11)</f>
        <v>0</v>
      </c>
      <c r="D35" s="93"/>
      <c r="E35" s="94"/>
      <c r="F35" s="1"/>
      <c r="G35" s="23"/>
      <c r="H35" s="1"/>
      <c r="I35" s="26"/>
      <c r="J35" s="36"/>
      <c r="K35" s="1"/>
      <c r="L35" s="9"/>
      <c r="M35" s="9"/>
      <c r="N35" s="3"/>
      <c r="O35" s="3"/>
    </row>
    <row r="36" spans="2:15" ht="18" thickBot="1" x14ac:dyDescent="0.35">
      <c r="B36" s="30" t="s">
        <v>54</v>
      </c>
      <c r="C36" s="33">
        <f>COUNTIFS($K$8:$K$16,16,$L$8:$L$16,11)</f>
        <v>0</v>
      </c>
      <c r="D36" s="95"/>
      <c r="E36" s="96"/>
      <c r="F36" s="1"/>
      <c r="G36" s="23"/>
      <c r="H36" s="1"/>
      <c r="I36" s="26"/>
      <c r="J36" s="36"/>
      <c r="K36" s="1"/>
      <c r="L36" s="9"/>
      <c r="M36" s="9"/>
      <c r="N36" s="3"/>
      <c r="O36" s="3"/>
    </row>
    <row r="37" spans="2:15" ht="18" thickBot="1" x14ac:dyDescent="0.35">
      <c r="B37" s="1"/>
      <c r="C37" s="1"/>
      <c r="D37" s="1"/>
      <c r="E37" s="1"/>
      <c r="F37" s="1"/>
      <c r="G37" s="1"/>
      <c r="H37" s="1"/>
      <c r="I37" s="26"/>
      <c r="J37" s="36"/>
      <c r="K37" s="1"/>
      <c r="L37" s="9"/>
      <c r="M37" s="9"/>
      <c r="N37" s="3"/>
      <c r="O37" s="3"/>
    </row>
    <row r="38" spans="2:15" ht="18.75" x14ac:dyDescent="0.3">
      <c r="B38" s="45" t="s">
        <v>108</v>
      </c>
      <c r="C38" s="46">
        <f>COUNTIF($L$8:$L$16,1)</f>
        <v>0</v>
      </c>
      <c r="D38" s="87">
        <f>SUM(C38:C61)</f>
        <v>9</v>
      </c>
      <c r="E38" s="1"/>
      <c r="F38" s="1"/>
      <c r="G38" s="1"/>
      <c r="H38" s="1"/>
      <c r="I38" s="98" t="s">
        <v>128</v>
      </c>
      <c r="J38" s="98"/>
      <c r="K38" s="98"/>
      <c r="L38" s="98"/>
      <c r="M38" s="98"/>
      <c r="N38" s="98"/>
      <c r="O38" s="3"/>
    </row>
    <row r="39" spans="2:15" ht="18.75" x14ac:dyDescent="0.3">
      <c r="B39" s="47" t="s">
        <v>109</v>
      </c>
      <c r="C39" s="22">
        <f>COUNTIF($L$8:$L$16,2)</f>
        <v>0</v>
      </c>
      <c r="D39" s="88"/>
      <c r="E39" s="1"/>
      <c r="F39" s="1"/>
      <c r="G39" s="1"/>
      <c r="H39" s="1"/>
      <c r="I39" s="97" t="s">
        <v>55</v>
      </c>
      <c r="J39" s="97"/>
      <c r="K39" s="97"/>
      <c r="L39" s="97"/>
      <c r="M39" s="97"/>
      <c r="N39" s="97"/>
      <c r="O39" s="3"/>
    </row>
    <row r="40" spans="2:15" ht="17.25" x14ac:dyDescent="0.3">
      <c r="B40" s="47" t="s">
        <v>110</v>
      </c>
      <c r="C40" s="48">
        <f>COUNTIF($L$8:$L$16,3)</f>
        <v>0</v>
      </c>
      <c r="D40" s="88"/>
      <c r="E40" s="1"/>
      <c r="F40" s="1"/>
      <c r="G40" s="1"/>
      <c r="H40" s="1"/>
      <c r="I40" s="26"/>
      <c r="J40" s="36"/>
      <c r="K40" s="1"/>
      <c r="L40" s="9"/>
      <c r="M40" s="9"/>
      <c r="N40" s="3"/>
      <c r="O40" s="3"/>
    </row>
    <row r="41" spans="2:15" ht="17.25" x14ac:dyDescent="0.3">
      <c r="B41" s="47" t="s">
        <v>111</v>
      </c>
      <c r="C41" s="48">
        <f>COUNTIF($L$8:$L$16,4)</f>
        <v>0</v>
      </c>
      <c r="D41" s="88"/>
      <c r="E41" s="1"/>
      <c r="F41" s="1"/>
      <c r="G41" s="1"/>
      <c r="H41" s="1"/>
      <c r="I41" s="26"/>
      <c r="J41" s="36"/>
      <c r="K41" s="1"/>
      <c r="L41" s="9"/>
      <c r="M41" s="9"/>
      <c r="N41" s="3"/>
      <c r="O41" s="3"/>
    </row>
    <row r="42" spans="2:15" ht="17.25" x14ac:dyDescent="0.3">
      <c r="B42" s="47" t="s">
        <v>112</v>
      </c>
      <c r="C42" s="48">
        <f>COUNTIF($L$8:$L$16,5)</f>
        <v>0</v>
      </c>
      <c r="D42" s="88"/>
      <c r="I42" s="26"/>
      <c r="J42" s="36"/>
      <c r="K42" s="1"/>
      <c r="L42" s="9"/>
      <c r="M42" s="9"/>
      <c r="N42" s="3"/>
      <c r="O42" s="3"/>
    </row>
    <row r="43" spans="2:15" ht="17.25" x14ac:dyDescent="0.3">
      <c r="B43" s="47" t="s">
        <v>113</v>
      </c>
      <c r="C43" s="48">
        <f>COUNTIF($L$8:$L$16,6)</f>
        <v>1</v>
      </c>
      <c r="D43" s="88"/>
      <c r="I43" s="26"/>
      <c r="J43" s="36"/>
      <c r="K43" s="1"/>
      <c r="L43" s="9"/>
      <c r="M43" s="9"/>
      <c r="N43" s="3"/>
      <c r="O43" s="3"/>
    </row>
    <row r="44" spans="2:15" ht="17.25" x14ac:dyDescent="0.3">
      <c r="B44" s="47" t="s">
        <v>114</v>
      </c>
      <c r="C44" s="48">
        <f>COUNTIF($L$8:$L$16,7)</f>
        <v>0</v>
      </c>
      <c r="D44" s="88"/>
      <c r="I44" s="26"/>
      <c r="J44" s="36"/>
      <c r="K44" s="1"/>
      <c r="L44" s="9"/>
      <c r="M44" s="9"/>
      <c r="N44" s="3"/>
      <c r="O44" s="3"/>
    </row>
    <row r="45" spans="2:15" x14ac:dyDescent="0.25">
      <c r="B45" s="47" t="s">
        <v>115</v>
      </c>
      <c r="C45" s="48">
        <f>COUNTIF($L$8:$L$16,8)</f>
        <v>0</v>
      </c>
      <c r="D45" s="88"/>
      <c r="I45" s="26"/>
      <c r="J45" s="36"/>
      <c r="N45" s="3"/>
      <c r="O45" s="3"/>
    </row>
    <row r="46" spans="2:15" x14ac:dyDescent="0.25">
      <c r="B46" s="47" t="s">
        <v>116</v>
      </c>
      <c r="C46" s="48">
        <f>COUNTIF($L$8:$L$16,9)</f>
        <v>0</v>
      </c>
      <c r="D46" s="88"/>
      <c r="I46" s="26"/>
      <c r="J46" s="36"/>
      <c r="N46" s="3"/>
      <c r="O46" s="3"/>
    </row>
    <row r="47" spans="2:15" x14ac:dyDescent="0.25">
      <c r="B47" s="47" t="s">
        <v>117</v>
      </c>
      <c r="C47" s="48">
        <f>COUNTIF($L$8:$L$16,10)</f>
        <v>0</v>
      </c>
      <c r="D47" s="88"/>
      <c r="I47" s="26"/>
      <c r="J47" s="36"/>
      <c r="N47" s="3"/>
      <c r="O47" s="3"/>
    </row>
    <row r="48" spans="2:15" x14ac:dyDescent="0.25">
      <c r="B48" s="47" t="s">
        <v>118</v>
      </c>
      <c r="C48" s="48">
        <f>COUNTIF($L$8:$L$16,11)</f>
        <v>2</v>
      </c>
      <c r="D48" s="88"/>
      <c r="I48" s="26"/>
      <c r="J48" s="36"/>
      <c r="N48" s="3"/>
      <c r="O48" s="3"/>
    </row>
    <row r="49" spans="2:15" x14ac:dyDescent="0.25">
      <c r="B49" s="47" t="s">
        <v>119</v>
      </c>
      <c r="C49" s="48">
        <f>COUNTIF($L$8:$L$16,12)</f>
        <v>0</v>
      </c>
      <c r="D49" s="88"/>
      <c r="I49" s="26"/>
      <c r="J49" s="36"/>
      <c r="N49" s="3"/>
      <c r="O49" s="3"/>
    </row>
    <row r="50" spans="2:15" ht="15.75" x14ac:dyDescent="0.25">
      <c r="B50" s="49" t="s">
        <v>30</v>
      </c>
      <c r="C50" s="48">
        <f>COUNTIF($L$8:$L$16,"Bình Thạnh")</f>
        <v>0</v>
      </c>
      <c r="D50" s="88"/>
      <c r="I50" s="26"/>
      <c r="J50" s="36"/>
      <c r="N50" s="3"/>
      <c r="O50" s="3"/>
    </row>
    <row r="51" spans="2:15" x14ac:dyDescent="0.25">
      <c r="B51" s="50" t="s">
        <v>98</v>
      </c>
      <c r="C51" s="48">
        <f>COUNTIF($L$8:$L$16,"Phú Nhuận")</f>
        <v>0</v>
      </c>
      <c r="D51" s="88"/>
      <c r="I51" s="26"/>
      <c r="J51" s="36"/>
      <c r="N51" s="3"/>
      <c r="O51" s="3"/>
    </row>
    <row r="52" spans="2:15" x14ac:dyDescent="0.25">
      <c r="B52" s="50" t="s">
        <v>121</v>
      </c>
      <c r="C52" s="48">
        <f>COUNTIF($L$8:$L$16,"Thủ Đức")</f>
        <v>0</v>
      </c>
      <c r="D52" s="88"/>
      <c r="I52" s="26"/>
      <c r="J52" s="36"/>
      <c r="N52" s="3"/>
      <c r="O52" s="3"/>
    </row>
    <row r="53" spans="2:15" x14ac:dyDescent="0.25">
      <c r="B53" s="50" t="s">
        <v>120</v>
      </c>
      <c r="C53" s="48">
        <f>COUNTIF($L$8:$L$16,"Gò vấp")</f>
        <v>0</v>
      </c>
      <c r="D53" s="88"/>
      <c r="I53" s="26"/>
      <c r="J53" s="36"/>
      <c r="N53" s="3"/>
      <c r="O53" s="3"/>
    </row>
    <row r="54" spans="2:15" x14ac:dyDescent="0.25">
      <c r="B54" s="50" t="s">
        <v>33</v>
      </c>
      <c r="C54" s="48">
        <f>COUNTIF($L$8:$L$16,"Tân phú")</f>
        <v>3</v>
      </c>
      <c r="D54" s="88"/>
      <c r="I54" s="26"/>
      <c r="J54" s="36"/>
      <c r="N54" s="3"/>
      <c r="O54" s="3"/>
    </row>
    <row r="55" spans="2:15" x14ac:dyDescent="0.25">
      <c r="B55" s="50" t="s">
        <v>26</v>
      </c>
      <c r="C55" s="48">
        <f>COUNTIF($L$8:$L$16,"Bình tân")</f>
        <v>3</v>
      </c>
      <c r="D55" s="88"/>
      <c r="I55" s="26"/>
      <c r="J55" s="36"/>
      <c r="N55" s="3"/>
      <c r="O55" s="3"/>
    </row>
    <row r="56" spans="2:15" x14ac:dyDescent="0.25">
      <c r="B56" s="50" t="s">
        <v>32</v>
      </c>
      <c r="C56" s="48">
        <f>COUNTIF($L$8:$L$16,"Tân Bình")</f>
        <v>0</v>
      </c>
      <c r="D56" s="88"/>
      <c r="I56" s="26"/>
      <c r="J56" s="36"/>
      <c r="N56" s="3"/>
      <c r="O56" s="3"/>
    </row>
    <row r="57" spans="2:15" x14ac:dyDescent="0.25">
      <c r="B57" s="50" t="s">
        <v>122</v>
      </c>
      <c r="C57" s="48">
        <f>COUNTIF($L$8:$L$16,"Hóc môn")</f>
        <v>0</v>
      </c>
      <c r="D57" s="88"/>
      <c r="I57" s="26"/>
      <c r="J57" s="36"/>
      <c r="N57" s="3"/>
      <c r="O57" s="3"/>
    </row>
    <row r="58" spans="2:15" x14ac:dyDescent="0.25">
      <c r="B58" s="50" t="s">
        <v>123</v>
      </c>
      <c r="C58" s="48">
        <f>COUNTIF($L$8:$L$16,"Cần giờ")</f>
        <v>0</v>
      </c>
      <c r="D58" s="88"/>
      <c r="I58" s="26"/>
      <c r="J58" s="36"/>
      <c r="N58" s="3"/>
      <c r="O58" s="3"/>
    </row>
    <row r="59" spans="2:15" x14ac:dyDescent="0.25">
      <c r="B59" s="50" t="s">
        <v>124</v>
      </c>
      <c r="C59" s="48">
        <f>COUNTIF($L$8:$L$16,"Nhà bè")</f>
        <v>0</v>
      </c>
      <c r="D59" s="88"/>
      <c r="I59" s="26"/>
      <c r="J59" s="36"/>
      <c r="N59" s="3"/>
      <c r="O59" s="3"/>
    </row>
    <row r="60" spans="2:15" x14ac:dyDescent="0.25">
      <c r="B60" s="50" t="s">
        <v>25</v>
      </c>
      <c r="C60" s="48">
        <f>COUNTIF($L$8:$L$16,"Bình chánh")</f>
        <v>0</v>
      </c>
      <c r="D60" s="88"/>
      <c r="I60" s="26"/>
      <c r="J60" s="36"/>
      <c r="N60" s="3"/>
      <c r="O60" s="3"/>
    </row>
    <row r="61" spans="2:15" ht="15.75" thickBot="1" x14ac:dyDescent="0.3">
      <c r="B61" s="51" t="s">
        <v>31</v>
      </c>
      <c r="C61" s="52">
        <f>COUNTIF($L$8:$L$16,"Củ chi")</f>
        <v>0</v>
      </c>
      <c r="D61" s="89"/>
      <c r="I61" s="26"/>
      <c r="J61" s="36"/>
      <c r="N61" s="3"/>
      <c r="O61" s="3"/>
    </row>
    <row r="62" spans="2:15" x14ac:dyDescent="0.25">
      <c r="I62" s="26"/>
      <c r="J62" s="36"/>
      <c r="N62" s="3"/>
      <c r="O62" s="3"/>
    </row>
    <row r="63" spans="2:15" x14ac:dyDescent="0.25">
      <c r="I63" s="26"/>
      <c r="J63" s="36"/>
      <c r="N63" s="3"/>
      <c r="O63" s="3"/>
    </row>
    <row r="64" spans="2:15" x14ac:dyDescent="0.25">
      <c r="I64" s="26"/>
      <c r="J64" s="36"/>
      <c r="N64" s="3"/>
      <c r="O64" s="3"/>
    </row>
    <row r="65" spans="9:15" x14ac:dyDescent="0.25">
      <c r="I65" s="26"/>
      <c r="J65" s="36"/>
      <c r="N65" s="3"/>
      <c r="O65" s="3"/>
    </row>
    <row r="66" spans="9:15" x14ac:dyDescent="0.25">
      <c r="I66" s="26"/>
      <c r="J66" s="36"/>
      <c r="N66" s="3"/>
      <c r="O66" s="3"/>
    </row>
    <row r="67" spans="9:15" x14ac:dyDescent="0.25">
      <c r="I67" s="26"/>
      <c r="J67" s="36"/>
      <c r="N67" s="3"/>
      <c r="O67" s="3"/>
    </row>
    <row r="68" spans="9:15" x14ac:dyDescent="0.25">
      <c r="I68" s="26"/>
      <c r="J68" s="36"/>
      <c r="N68" s="3"/>
      <c r="O68" s="3"/>
    </row>
    <row r="69" spans="9:15" ht="17.25" x14ac:dyDescent="0.3">
      <c r="I69" s="26"/>
      <c r="J69" s="36"/>
      <c r="K69" s="1"/>
      <c r="L69" s="9"/>
      <c r="M69" s="9"/>
      <c r="N69" s="3"/>
      <c r="O69" s="3"/>
    </row>
    <row r="70" spans="9:15" ht="17.25" x14ac:dyDescent="0.3">
      <c r="I70" s="26"/>
      <c r="J70" s="36"/>
      <c r="K70" s="1"/>
      <c r="L70" s="9"/>
      <c r="M70" s="9"/>
      <c r="N70" s="3"/>
      <c r="O70" s="3"/>
    </row>
    <row r="71" spans="9:15" ht="17.25" x14ac:dyDescent="0.3">
      <c r="I71" s="26"/>
      <c r="J71" s="36"/>
      <c r="K71" s="1"/>
      <c r="L71" s="9"/>
      <c r="M71" s="9"/>
      <c r="N71" s="3"/>
      <c r="O71" s="3"/>
    </row>
    <row r="72" spans="9:15" ht="17.25" x14ac:dyDescent="0.3">
      <c r="I72" s="26"/>
      <c r="J72" s="36"/>
      <c r="K72" s="1"/>
      <c r="L72" s="9"/>
      <c r="M72" s="9"/>
      <c r="N72" s="3"/>
      <c r="O72" s="3"/>
    </row>
    <row r="73" spans="9:15" ht="17.25" x14ac:dyDescent="0.3">
      <c r="I73" s="26"/>
      <c r="J73" s="36"/>
      <c r="K73" s="1"/>
      <c r="L73" s="9"/>
      <c r="M73" s="9"/>
      <c r="N73" s="3"/>
      <c r="O73" s="3"/>
    </row>
    <row r="74" spans="9:15" ht="17.25" x14ac:dyDescent="0.3">
      <c r="I74" s="26"/>
      <c r="J74" s="36"/>
      <c r="K74" s="1"/>
      <c r="L74" s="9"/>
      <c r="M74" s="9"/>
      <c r="N74" s="3"/>
      <c r="O74" s="3"/>
    </row>
    <row r="75" spans="9:15" ht="17.25" x14ac:dyDescent="0.3">
      <c r="I75" s="26"/>
      <c r="J75" s="36"/>
      <c r="K75" s="1"/>
      <c r="L75" s="9"/>
      <c r="M75" s="9"/>
      <c r="N75" s="3"/>
      <c r="O75" s="3"/>
    </row>
    <row r="76" spans="9:15" ht="17.25" x14ac:dyDescent="0.3">
      <c r="I76" s="26"/>
      <c r="J76" s="36"/>
      <c r="K76" s="1"/>
      <c r="L76" s="9"/>
      <c r="M76" s="9"/>
      <c r="N76" s="3"/>
      <c r="O76" s="3"/>
    </row>
    <row r="77" spans="9:15" ht="17.25" x14ac:dyDescent="0.3">
      <c r="I77" s="26"/>
      <c r="J77" s="36"/>
      <c r="K77" s="1"/>
      <c r="L77" s="9"/>
      <c r="M77" s="9"/>
      <c r="N77" s="3"/>
      <c r="O77" s="3"/>
    </row>
    <row r="78" spans="9:15" ht="17.25" x14ac:dyDescent="0.3">
      <c r="I78" s="26"/>
      <c r="J78" s="36"/>
      <c r="K78" s="1"/>
      <c r="L78" s="9"/>
      <c r="M78" s="9"/>
      <c r="N78" s="3"/>
      <c r="O78" s="3"/>
    </row>
    <row r="79" spans="9:15" ht="17.25" x14ac:dyDescent="0.3">
      <c r="I79" s="26"/>
      <c r="J79" s="36"/>
      <c r="K79" s="1"/>
      <c r="L79" s="9"/>
      <c r="M79" s="9"/>
      <c r="N79" s="3"/>
      <c r="O79" s="3"/>
    </row>
    <row r="80" spans="9:15" ht="17.25" x14ac:dyDescent="0.3">
      <c r="I80" s="26"/>
      <c r="J80" s="36"/>
      <c r="K80" s="1"/>
      <c r="L80" s="9"/>
      <c r="M80" s="9"/>
      <c r="N80" s="3"/>
      <c r="O80" s="3"/>
    </row>
    <row r="81" spans="9:15" ht="17.25" x14ac:dyDescent="0.3">
      <c r="I81" s="26"/>
      <c r="J81" s="36"/>
      <c r="K81" s="1"/>
      <c r="L81" s="9"/>
      <c r="M81" s="9"/>
      <c r="N81" s="3"/>
      <c r="O81" s="3"/>
    </row>
    <row r="82" spans="9:15" ht="17.25" x14ac:dyDescent="0.3">
      <c r="I82" s="26"/>
      <c r="J82" s="36"/>
      <c r="K82" s="1"/>
      <c r="L82" s="9"/>
      <c r="M82" s="9"/>
      <c r="N82" s="3"/>
      <c r="O82" s="3"/>
    </row>
    <row r="83" spans="9:15" ht="17.25" x14ac:dyDescent="0.3">
      <c r="I83" s="26"/>
      <c r="J83" s="36"/>
      <c r="K83" s="1"/>
      <c r="L83" s="9"/>
      <c r="M83" s="9"/>
      <c r="N83" s="3"/>
      <c r="O83" s="3"/>
    </row>
    <row r="84" spans="9:15" ht="17.25" x14ac:dyDescent="0.3">
      <c r="I84" s="26"/>
      <c r="J84" s="36"/>
      <c r="K84" s="1"/>
      <c r="L84" s="9"/>
      <c r="M84" s="9"/>
      <c r="N84" s="3"/>
      <c r="O84" s="3"/>
    </row>
    <row r="85" spans="9:15" ht="17.25" x14ac:dyDescent="0.3">
      <c r="I85" s="26"/>
      <c r="J85" s="36"/>
      <c r="K85" s="1"/>
      <c r="L85" s="9"/>
      <c r="M85" s="9"/>
      <c r="N85" s="3"/>
      <c r="O85" s="3"/>
    </row>
    <row r="86" spans="9:15" ht="17.25" x14ac:dyDescent="0.3">
      <c r="I86" s="26"/>
      <c r="J86" s="36"/>
      <c r="K86" s="1"/>
      <c r="L86" s="9"/>
      <c r="M86" s="9"/>
      <c r="N86" s="3"/>
      <c r="O86" s="3"/>
    </row>
    <row r="87" spans="9:15" ht="17.25" x14ac:dyDescent="0.3">
      <c r="I87" s="26"/>
      <c r="J87" s="36"/>
      <c r="K87" s="1"/>
      <c r="L87" s="9"/>
      <c r="M87" s="9"/>
      <c r="N87" s="3"/>
      <c r="O87" s="3"/>
    </row>
    <row r="88" spans="9:15" ht="17.25" x14ac:dyDescent="0.3">
      <c r="I88" s="26"/>
      <c r="J88" s="36"/>
      <c r="K88" s="1"/>
      <c r="L88" s="9"/>
      <c r="M88" s="9"/>
      <c r="N88" s="3"/>
      <c r="O88" s="3"/>
    </row>
    <row r="89" spans="9:15" ht="17.25" x14ac:dyDescent="0.3">
      <c r="I89" s="26"/>
      <c r="J89" s="36"/>
      <c r="K89" s="1"/>
      <c r="L89" s="9"/>
      <c r="M89" s="9"/>
      <c r="N89" s="3"/>
      <c r="O89" s="3"/>
    </row>
    <row r="90" spans="9:15" ht="17.25" x14ac:dyDescent="0.3">
      <c r="I90" s="26"/>
      <c r="J90" s="36"/>
      <c r="K90" s="1"/>
      <c r="L90" s="9"/>
      <c r="M90" s="9"/>
      <c r="N90" s="3"/>
      <c r="O90" s="3"/>
    </row>
    <row r="91" spans="9:15" ht="17.25" x14ac:dyDescent="0.3">
      <c r="I91" s="26"/>
      <c r="J91" s="36"/>
      <c r="K91" s="1"/>
      <c r="L91" s="9"/>
      <c r="M91" s="9"/>
      <c r="N91" s="3"/>
      <c r="O91" s="3"/>
    </row>
    <row r="92" spans="9:15" ht="17.25" x14ac:dyDescent="0.3">
      <c r="I92" s="26"/>
      <c r="J92" s="36"/>
      <c r="K92" s="1"/>
      <c r="L92" s="9"/>
      <c r="M92" s="9"/>
      <c r="N92" s="3"/>
      <c r="O92" s="3"/>
    </row>
    <row r="93" spans="9:15" ht="17.25" x14ac:dyDescent="0.3">
      <c r="I93" s="26"/>
      <c r="J93" s="36"/>
      <c r="K93" s="1"/>
      <c r="L93" s="9"/>
      <c r="M93" s="9"/>
      <c r="N93" s="3"/>
      <c r="O93" s="3"/>
    </row>
    <row r="94" spans="9:15" ht="17.25" x14ac:dyDescent="0.3">
      <c r="I94" s="26"/>
      <c r="J94" s="36"/>
      <c r="K94" s="1"/>
      <c r="L94" s="9"/>
      <c r="M94" s="9"/>
      <c r="N94" s="3"/>
      <c r="O94" s="3"/>
    </row>
    <row r="95" spans="9:15" ht="17.25" x14ac:dyDescent="0.3">
      <c r="I95" s="26"/>
      <c r="J95" s="36"/>
      <c r="K95" s="1"/>
      <c r="L95" s="9"/>
      <c r="M95" s="9"/>
      <c r="N95" s="3"/>
      <c r="O95" s="3"/>
    </row>
    <row r="96" spans="9:15" ht="17.25" x14ac:dyDescent="0.3">
      <c r="I96" s="26"/>
      <c r="J96" s="36"/>
      <c r="K96" s="1"/>
      <c r="L96" s="9"/>
      <c r="M96" s="9"/>
      <c r="N96" s="3"/>
      <c r="O96" s="3"/>
    </row>
    <row r="97" spans="9:15" ht="17.25" x14ac:dyDescent="0.3">
      <c r="I97" s="26"/>
      <c r="J97" s="36"/>
      <c r="K97" s="1"/>
      <c r="L97" s="9"/>
      <c r="M97" s="9"/>
      <c r="N97" s="3"/>
      <c r="O97" s="3"/>
    </row>
    <row r="98" spans="9:15" ht="17.25" x14ac:dyDescent="0.3">
      <c r="I98" s="26"/>
      <c r="J98" s="36"/>
      <c r="K98" s="1"/>
      <c r="L98" s="9"/>
      <c r="M98" s="9"/>
      <c r="N98" s="3"/>
      <c r="O98" s="3"/>
    </row>
    <row r="99" spans="9:15" ht="17.25" x14ac:dyDescent="0.3">
      <c r="I99" s="26"/>
      <c r="J99" s="36"/>
      <c r="K99" s="1"/>
      <c r="L99" s="9"/>
      <c r="M99" s="9"/>
      <c r="N99" s="3"/>
      <c r="O99" s="3"/>
    </row>
    <row r="100" spans="9:15" ht="17.25" x14ac:dyDescent="0.3">
      <c r="I100" s="26"/>
      <c r="J100" s="36"/>
      <c r="K100" s="1"/>
      <c r="L100" s="9"/>
      <c r="M100" s="9"/>
      <c r="N100" s="3"/>
      <c r="O100" s="3"/>
    </row>
    <row r="101" spans="9:15" ht="17.25" x14ac:dyDescent="0.3">
      <c r="I101" s="26"/>
      <c r="J101" s="36"/>
      <c r="K101" s="1"/>
      <c r="L101" s="9"/>
      <c r="M101" s="9"/>
      <c r="N101" s="3"/>
      <c r="O101" s="3"/>
    </row>
    <row r="102" spans="9:15" ht="17.25" x14ac:dyDescent="0.3">
      <c r="I102" s="26"/>
      <c r="J102" s="36"/>
      <c r="K102" s="1"/>
      <c r="L102" s="9"/>
      <c r="M102" s="9"/>
      <c r="N102" s="3"/>
      <c r="O102" s="3"/>
    </row>
    <row r="103" spans="9:15" ht="17.25" x14ac:dyDescent="0.3">
      <c r="I103" s="26"/>
      <c r="J103" s="36"/>
      <c r="K103" s="1"/>
      <c r="L103" s="9"/>
      <c r="M103" s="9"/>
      <c r="N103" s="3"/>
      <c r="O103" s="3"/>
    </row>
    <row r="104" spans="9:15" ht="17.25" x14ac:dyDescent="0.3">
      <c r="I104" s="26"/>
      <c r="J104" s="36"/>
      <c r="K104" s="1"/>
      <c r="L104" s="9"/>
      <c r="M104" s="9"/>
      <c r="N104" s="3"/>
      <c r="O104" s="3"/>
    </row>
    <row r="105" spans="9:15" ht="17.25" x14ac:dyDescent="0.3">
      <c r="I105" s="26"/>
      <c r="J105" s="36"/>
      <c r="K105" s="1"/>
      <c r="L105" s="9"/>
      <c r="M105" s="9"/>
      <c r="N105" s="3"/>
      <c r="O105" s="3"/>
    </row>
    <row r="106" spans="9:15" ht="17.25" x14ac:dyDescent="0.3">
      <c r="I106" s="26"/>
      <c r="J106" s="36"/>
      <c r="K106" s="1"/>
      <c r="L106" s="9"/>
      <c r="M106" s="9"/>
      <c r="N106" s="3"/>
      <c r="O106" s="3"/>
    </row>
    <row r="107" spans="9:15" ht="17.25" x14ac:dyDescent="0.3">
      <c r="I107" s="26"/>
      <c r="J107" s="36"/>
      <c r="K107" s="1"/>
      <c r="L107" s="9"/>
      <c r="M107" s="9"/>
      <c r="N107" s="3"/>
      <c r="O107" s="3"/>
    </row>
    <row r="108" spans="9:15" ht="17.25" x14ac:dyDescent="0.3">
      <c r="I108" s="26"/>
      <c r="J108" s="36"/>
      <c r="K108" s="1"/>
      <c r="L108" s="9"/>
      <c r="M108" s="9"/>
      <c r="N108" s="3"/>
      <c r="O108" s="3"/>
    </row>
    <row r="109" spans="9:15" ht="17.25" x14ac:dyDescent="0.3">
      <c r="I109" s="26"/>
      <c r="J109" s="36"/>
      <c r="K109" s="1"/>
      <c r="L109" s="9"/>
      <c r="M109" s="9"/>
      <c r="N109" s="3"/>
      <c r="O109" s="3"/>
    </row>
    <row r="110" spans="9:15" ht="17.25" x14ac:dyDescent="0.3">
      <c r="I110" s="26"/>
      <c r="J110" s="36"/>
      <c r="K110" s="1"/>
      <c r="L110" s="9"/>
      <c r="M110" s="9"/>
      <c r="N110" s="3"/>
      <c r="O110" s="3"/>
    </row>
    <row r="111" spans="9:15" ht="17.25" x14ac:dyDescent="0.3">
      <c r="I111" s="26"/>
      <c r="J111" s="36"/>
      <c r="K111" s="1"/>
      <c r="L111" s="9"/>
      <c r="M111" s="9"/>
      <c r="N111" s="3"/>
      <c r="O111" s="3"/>
    </row>
    <row r="112" spans="9:15" ht="17.25" x14ac:dyDescent="0.3">
      <c r="I112" s="26"/>
      <c r="J112" s="36"/>
      <c r="K112" s="1"/>
      <c r="L112" s="9"/>
      <c r="M112" s="9"/>
      <c r="N112" s="3"/>
      <c r="O112" s="3"/>
    </row>
    <row r="113" spans="9:15" ht="17.25" x14ac:dyDescent="0.3">
      <c r="I113" s="26"/>
      <c r="J113" s="36"/>
      <c r="K113" s="1"/>
      <c r="L113" s="9"/>
      <c r="M113" s="9"/>
      <c r="N113" s="3"/>
      <c r="O113" s="3"/>
    </row>
    <row r="114" spans="9:15" ht="17.25" x14ac:dyDescent="0.3">
      <c r="I114" s="26"/>
      <c r="J114" s="36"/>
      <c r="K114" s="1"/>
      <c r="L114" s="9"/>
      <c r="M114" s="9"/>
      <c r="N114" s="3"/>
      <c r="O114" s="3"/>
    </row>
    <row r="115" spans="9:15" ht="17.25" x14ac:dyDescent="0.3">
      <c r="I115" s="26"/>
      <c r="J115" s="36"/>
      <c r="K115" s="1"/>
      <c r="L115" s="9"/>
      <c r="M115" s="9"/>
      <c r="N115" s="3"/>
      <c r="O115" s="3"/>
    </row>
    <row r="116" spans="9:15" ht="17.25" x14ac:dyDescent="0.3">
      <c r="I116" s="26"/>
      <c r="J116" s="36"/>
      <c r="K116" s="1"/>
      <c r="L116" s="9"/>
      <c r="M116" s="9"/>
      <c r="N116" s="3"/>
      <c r="O116" s="3"/>
    </row>
    <row r="117" spans="9:15" ht="17.25" x14ac:dyDescent="0.3">
      <c r="I117" s="26"/>
      <c r="J117" s="36"/>
      <c r="K117" s="1"/>
      <c r="L117" s="9"/>
      <c r="M117" s="9"/>
      <c r="N117" s="3"/>
      <c r="O117" s="3"/>
    </row>
    <row r="118" spans="9:15" ht="17.25" x14ac:dyDescent="0.3">
      <c r="I118" s="26"/>
      <c r="J118" s="36"/>
      <c r="K118" s="1"/>
      <c r="L118" s="9"/>
      <c r="M118" s="9"/>
      <c r="N118" s="3"/>
      <c r="O118" s="3"/>
    </row>
    <row r="119" spans="9:15" ht="17.25" x14ac:dyDescent="0.3">
      <c r="I119" s="26"/>
      <c r="J119" s="36"/>
      <c r="K119" s="1"/>
      <c r="L119" s="9"/>
      <c r="M119" s="9"/>
      <c r="N119" s="3"/>
      <c r="O119" s="3"/>
    </row>
    <row r="120" spans="9:15" ht="17.25" x14ac:dyDescent="0.3">
      <c r="I120" s="26"/>
      <c r="J120" s="36"/>
      <c r="K120" s="1"/>
      <c r="L120" s="9"/>
      <c r="M120" s="9"/>
      <c r="N120" s="3"/>
      <c r="O120" s="3"/>
    </row>
    <row r="121" spans="9:15" ht="17.25" x14ac:dyDescent="0.3">
      <c r="I121" s="26"/>
      <c r="J121" s="36"/>
      <c r="K121" s="1"/>
      <c r="L121" s="9"/>
      <c r="M121" s="9"/>
      <c r="N121" s="3"/>
      <c r="O121" s="3"/>
    </row>
    <row r="122" spans="9:15" ht="17.25" x14ac:dyDescent="0.3">
      <c r="I122" s="26"/>
      <c r="J122" s="36"/>
      <c r="K122" s="1"/>
      <c r="L122" s="9"/>
      <c r="M122" s="9"/>
      <c r="N122" s="3"/>
      <c r="O122" s="3"/>
    </row>
    <row r="123" spans="9:15" ht="17.25" x14ac:dyDescent="0.3">
      <c r="I123" s="26"/>
      <c r="J123" s="36"/>
      <c r="K123" s="1"/>
      <c r="L123" s="9"/>
      <c r="M123" s="9"/>
      <c r="N123" s="3"/>
      <c r="O123" s="3"/>
    </row>
    <row r="124" spans="9:15" ht="17.25" x14ac:dyDescent="0.3">
      <c r="I124" s="26"/>
      <c r="J124" s="36"/>
      <c r="K124" s="1"/>
      <c r="L124" s="9"/>
      <c r="M124" s="9"/>
      <c r="N124" s="3"/>
      <c r="O124" s="3"/>
    </row>
    <row r="125" spans="9:15" ht="17.25" x14ac:dyDescent="0.3">
      <c r="I125" s="26"/>
      <c r="J125" s="36"/>
      <c r="K125" s="1"/>
      <c r="L125" s="9"/>
      <c r="M125" s="9"/>
      <c r="N125" s="3"/>
      <c r="O125" s="3"/>
    </row>
    <row r="126" spans="9:15" ht="17.25" x14ac:dyDescent="0.3">
      <c r="I126" s="26"/>
      <c r="J126" s="36"/>
      <c r="K126" s="1"/>
      <c r="L126" s="9"/>
      <c r="M126" s="9"/>
      <c r="N126" s="3"/>
      <c r="O126" s="3"/>
    </row>
    <row r="127" spans="9:15" ht="17.25" x14ac:dyDescent="0.3">
      <c r="I127" s="26"/>
      <c r="J127" s="36"/>
      <c r="K127" s="1"/>
      <c r="L127" s="9"/>
      <c r="M127" s="9"/>
      <c r="N127" s="3"/>
      <c r="O127" s="3"/>
    </row>
    <row r="128" spans="9:15" ht="17.25" x14ac:dyDescent="0.3">
      <c r="I128" s="26"/>
      <c r="J128" s="36"/>
      <c r="K128" s="1"/>
      <c r="L128" s="9"/>
      <c r="M128" s="9"/>
      <c r="N128" s="3"/>
      <c r="O128" s="3"/>
    </row>
    <row r="129" spans="9:15" ht="17.25" x14ac:dyDescent="0.3">
      <c r="I129" s="26"/>
      <c r="J129" s="36"/>
      <c r="K129" s="1"/>
      <c r="L129" s="9"/>
      <c r="M129" s="9"/>
      <c r="N129" s="3"/>
      <c r="O129" s="3"/>
    </row>
    <row r="130" spans="9:15" ht="17.25" x14ac:dyDescent="0.3">
      <c r="I130" s="26"/>
      <c r="J130" s="36"/>
      <c r="K130" s="1"/>
      <c r="L130" s="9"/>
      <c r="M130" s="9"/>
      <c r="N130" s="3"/>
      <c r="O130" s="3"/>
    </row>
  </sheetData>
  <autoFilter ref="A6:O18"/>
  <mergeCells count="30">
    <mergeCell ref="D38:D61"/>
    <mergeCell ref="D20:F20"/>
    <mergeCell ref="D21:E36"/>
    <mergeCell ref="J25:O25"/>
    <mergeCell ref="I38:N38"/>
    <mergeCell ref="I39:N39"/>
    <mergeCell ref="M5:M6"/>
    <mergeCell ref="N5:N6"/>
    <mergeCell ref="O5:O6"/>
    <mergeCell ref="D17:E17"/>
    <mergeCell ref="I17:J17"/>
    <mergeCell ref="K5:K6"/>
    <mergeCell ref="L5:L6"/>
    <mergeCell ref="F5:F6"/>
    <mergeCell ref="I19:J19"/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A4:O4"/>
    <mergeCell ref="A1:E1"/>
    <mergeCell ref="I1:O1"/>
    <mergeCell ref="A2:E2"/>
    <mergeCell ref="I2:O2"/>
    <mergeCell ref="A3:O3"/>
  </mergeCells>
  <pageMargins left="0.5" right="0.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hs THPT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Windows User</cp:lastModifiedBy>
  <cp:lastPrinted>2018-09-10T08:27:32Z</cp:lastPrinted>
  <dcterms:created xsi:type="dcterms:W3CDTF">2017-10-09T01:22:15Z</dcterms:created>
  <dcterms:modified xsi:type="dcterms:W3CDTF">2019-08-27T02:45:23Z</dcterms:modified>
</cp:coreProperties>
</file>